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2 СКС\СКС-2621 ПИР КР тампонаж скважин озеро Лебяжье\КД СКС-2621\"/>
    </mc:Choice>
  </mc:AlternateContent>
  <bookViews>
    <workbookView xWindow="0" yWindow="0" windowWidth="28800" windowHeight="124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Обоснование!$A$17:$AD$19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iterateDelta="1E-4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18" i="3" l="1"/>
  <c r="AB18" i="3" l="1"/>
  <c r="AC18" i="3" l="1"/>
  <c r="AC19" i="3" s="1"/>
  <c r="AA18" i="3"/>
  <c r="AD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<sst xmlns="http://schemas.openxmlformats.org/spreadsheetml/2006/main" count="82" uniqueCount="79">
  <si>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</si>
  <si>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</si>
  <si>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</si>
  <si>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</si>
  <si>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</si>
  <si>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</si>
  <si>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</si>
  <si>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</si>
  <si>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</si>
  <si>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</si>
  <si>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</si>
  <si>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</si>
  <si>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</si>
  <si>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</si>
  <si>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</si>
  <si>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</si>
  <si>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</si>
  <si>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</si>
  <si>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</si>
  <si>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</si>
  <si>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</si>
  <si>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</si>
  <si>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</si>
  <si>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</si>
  <si>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</si>
  <si>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</si>
  <si>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</si>
  <si>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</si>
  <si>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</si>
  <si>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</si>
  <si>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</si>
  <si>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</si>
  <si>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</si>
  <si>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</si>
  <si>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</si>
  <si>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</si>
  <si>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</si>
  <si>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</si>
  <si>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</si>
  <si>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</si>
  <si>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</si>
  <si>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</si>
  <si>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</si>
  <si>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</si>
  <si>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</si>
  <si>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</si>
  <si>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</si>
  <si>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</si>
  <si>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</si>
  <si>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</si>
  <si>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</si>
  <si>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</si>
  <si>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</si>
  <si>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</si>
  <si>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</si>
  <si>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</si>
  <si>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</si>
  <si>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</si>
  <si>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</si>
  <si>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</si>
  <si>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</si>
  <si>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</si>
  <si>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</si>
  <si>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</si>
  <si>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</si>
  <si>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</si>
  <si>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</si>
  <si>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</si>
  <si>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</si>
  <si>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</si>
  <si>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</si>
  <si>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ФИО, должность</t>
  </si>
  <si>
    <t>начальник УМТС Аблякимов Р.Э.</t>
  </si>
  <si>
    <t>Источник № 1 "Цены текущих договоров 2021 года"</t>
  </si>
  <si>
    <t>работа</t>
  </si>
  <si>
    <t xml:space="preserve">Проектные работы_"Капитальный ремонт (тампонаж) скважин  подземного водозабора на берегу озера Большое Лебяжье в Куйбышевском районе г.о. Самара (в т.ч. технический проект ликвидации скважин). 
</t>
  </si>
  <si>
    <t>территория НФС-1</t>
  </si>
  <si>
    <t xml:space="preserve">Проектные работы "Капитальный ремонт (тампонаж) скважин  подземного водозабора на берегу озера Большое Лебяжье в Куйбышевском районе г.о. Самара (в т.ч. технический проект ликвидации скважин). </t>
  </si>
  <si>
    <t>ведущий инженер СДО Овсиенко Р.К.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</si>
</sst>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5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0" fontId="8" fillId="0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39"/>
  <sheetViews>
    <sheetView tabSelected="1" view="pageBreakPreview" zoomScale="85" zoomScaleNormal="70" zoomScaleSheetLayoutView="85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A31" sqref="AA31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hidden="1" customWidth="1"/>
    <col min="10" max="10" width="14.42578125" style="1" customWidth="1"/>
    <col min="11" max="11" width="16.42578125" style="1" customWidth="1"/>
    <col min="12" max="14" width="14.42578125" style="1" customWidth="1"/>
    <col min="15" max="15" width="12.7109375" style="1" customWidth="1"/>
    <col min="16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67</v>
      </c>
    </row>
    <row r="2" spans="1:30" ht="15.75" hidden="1" x14ac:dyDescent="0.2">
      <c r="V2" s="2"/>
      <c r="AA2" s="1" t="s">
        <v>68</v>
      </c>
    </row>
    <row r="3" spans="1:30" ht="15.75" hidden="1" x14ac:dyDescent="0.2">
      <c r="V3" s="2"/>
      <c r="AA3" s="1" t="s">
        <v>69</v>
      </c>
    </row>
    <row r="4" spans="1:30" ht="15.75" x14ac:dyDescent="0.25"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  <c r="AA4" s="62"/>
      <c r="AB4" s="62"/>
      <c r="AC4" s="62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6" t="s">
        <v>70</v>
      </c>
      <c r="E6" s="57"/>
      <c r="F6" s="57"/>
      <c r="G6" s="57"/>
      <c r="H6" s="57"/>
      <c r="I6" s="57"/>
      <c r="J6" s="57"/>
      <c r="K6" s="57"/>
      <c r="L6" s="57"/>
      <c r="M6" s="57"/>
      <c r="N6" s="57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8"/>
    </row>
    <row r="7" spans="1:30" s="6" customFormat="1" x14ac:dyDescent="0.2">
      <c r="C7" s="7" t="s">
        <v>33</v>
      </c>
      <c r="D7" s="56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8"/>
    </row>
    <row r="8" spans="1:30" s="6" customFormat="1" x14ac:dyDescent="0.2">
      <c r="C8" s="7" t="s">
        <v>25</v>
      </c>
      <c r="D8" s="56"/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57"/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8"/>
    </row>
    <row r="9" spans="1:30" s="6" customFormat="1" x14ac:dyDescent="0.2">
      <c r="C9" s="7" t="s">
        <v>24</v>
      </c>
      <c r="D9" s="56"/>
      <c r="E9" s="57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Q9" s="57"/>
      <c r="R9" s="57"/>
      <c r="S9" s="57"/>
      <c r="T9" s="57"/>
      <c r="U9" s="57"/>
      <c r="V9" s="57"/>
      <c r="W9" s="57"/>
      <c r="X9" s="57"/>
      <c r="Y9" s="57"/>
      <c r="Z9" s="57"/>
      <c r="AA9" s="57"/>
      <c r="AB9" s="57"/>
      <c r="AC9" s="58"/>
    </row>
    <row r="10" spans="1:30" s="6" customFormat="1" ht="12.75" customHeight="1" x14ac:dyDescent="0.2">
      <c r="C10" s="7" t="s">
        <v>9</v>
      </c>
      <c r="D10" s="56" t="s">
        <v>75</v>
      </c>
      <c r="E10" s="57"/>
      <c r="F10" s="57"/>
      <c r="G10" s="57"/>
      <c r="H10" s="57"/>
      <c r="I10" s="57"/>
      <c r="J10" s="57"/>
      <c r="K10" s="57"/>
      <c r="L10" s="57"/>
      <c r="M10" s="57"/>
      <c r="N10" s="57"/>
      <c r="O10" s="57"/>
      <c r="P10" s="57"/>
      <c r="Q10" s="57"/>
      <c r="R10" s="57"/>
      <c r="S10" s="57"/>
      <c r="T10" s="57"/>
      <c r="U10" s="57"/>
      <c r="V10" s="57"/>
      <c r="W10" s="57"/>
      <c r="X10" s="57"/>
      <c r="Y10" s="57"/>
      <c r="Z10" s="57"/>
      <c r="AA10" s="57"/>
      <c r="AB10" s="57"/>
      <c r="AC10" s="58"/>
    </row>
    <row r="11" spans="1:30" s="6" customFormat="1" ht="25.5" x14ac:dyDescent="0.2">
      <c r="C11" s="7" t="s">
        <v>10</v>
      </c>
      <c r="D11" s="56" t="s">
        <v>76</v>
      </c>
      <c r="E11" s="57"/>
      <c r="F11" s="57"/>
      <c r="G11" s="57"/>
      <c r="H11" s="57"/>
      <c r="I11" s="57"/>
      <c r="J11" s="57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8"/>
    </row>
    <row r="12" spans="1:30" s="6" customFormat="1" ht="38.25" x14ac:dyDescent="0.2">
      <c r="C12" s="7" t="s">
        <v>23</v>
      </c>
      <c r="D12" s="56"/>
      <c r="E12" s="57"/>
      <c r="F12" s="57"/>
      <c r="G12" s="57"/>
      <c r="H12" s="57"/>
      <c r="I12" s="57"/>
      <c r="J12" s="57"/>
      <c r="K12" s="57"/>
      <c r="L12" s="57"/>
      <c r="M12" s="57"/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  <c r="AA12" s="57"/>
      <c r="AB12" s="57"/>
      <c r="AC12" s="58"/>
    </row>
    <row r="14" spans="1:30" x14ac:dyDescent="0.2">
      <c r="A14" s="47" t="s">
        <v>6</v>
      </c>
      <c r="B14" s="44" t="s">
        <v>28</v>
      </c>
      <c r="C14" s="47" t="s">
        <v>1</v>
      </c>
      <c r="D14" s="44" t="s">
        <v>4</v>
      </c>
      <c r="E14" s="44" t="s">
        <v>60</v>
      </c>
      <c r="F14" s="47" t="s">
        <v>73</v>
      </c>
      <c r="G14" s="47"/>
      <c r="H14" s="47"/>
      <c r="I14" s="47"/>
      <c r="J14" s="44" t="s">
        <v>61</v>
      </c>
      <c r="K14" s="44" t="s">
        <v>64</v>
      </c>
      <c r="L14" s="54" t="s">
        <v>62</v>
      </c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  <c r="AA14" s="51" t="s">
        <v>65</v>
      </c>
      <c r="AB14" s="44" t="s">
        <v>35</v>
      </c>
      <c r="AC14" s="44" t="s">
        <v>34</v>
      </c>
      <c r="AD14" s="59" t="s">
        <v>57</v>
      </c>
    </row>
    <row r="15" spans="1:30" x14ac:dyDescent="0.2">
      <c r="A15" s="47"/>
      <c r="B15" s="45"/>
      <c r="C15" s="47"/>
      <c r="D15" s="45"/>
      <c r="E15" s="45"/>
      <c r="F15" s="47" t="s">
        <v>22</v>
      </c>
      <c r="G15" s="47" t="s">
        <v>15</v>
      </c>
      <c r="H15" s="47" t="s">
        <v>16</v>
      </c>
      <c r="I15" s="47" t="s">
        <v>29</v>
      </c>
      <c r="J15" s="45"/>
      <c r="K15" s="45"/>
      <c r="L15" s="54" t="s">
        <v>58</v>
      </c>
      <c r="M15" s="55"/>
      <c r="N15" s="55"/>
      <c r="O15" s="55"/>
      <c r="P15" s="55"/>
      <c r="Q15" s="54" t="s">
        <v>63</v>
      </c>
      <c r="R15" s="55"/>
      <c r="S15" s="55"/>
      <c r="T15" s="55"/>
      <c r="U15" s="55"/>
      <c r="V15" s="47" t="s">
        <v>59</v>
      </c>
      <c r="W15" s="47"/>
      <c r="X15" s="47"/>
      <c r="Y15" s="47"/>
      <c r="Z15" s="47"/>
      <c r="AA15" s="52"/>
      <c r="AB15" s="45"/>
      <c r="AC15" s="45"/>
      <c r="AD15" s="60"/>
    </row>
    <row r="16" spans="1:30" ht="25.5" x14ac:dyDescent="0.2">
      <c r="A16" s="47"/>
      <c r="B16" s="46"/>
      <c r="C16" s="47"/>
      <c r="D16" s="46"/>
      <c r="E16" s="46"/>
      <c r="F16" s="47"/>
      <c r="G16" s="47"/>
      <c r="H16" s="47"/>
      <c r="I16" s="47"/>
      <c r="J16" s="46"/>
      <c r="K16" s="46"/>
      <c r="L16" s="37" t="s">
        <v>11</v>
      </c>
      <c r="M16" s="37" t="s">
        <v>12</v>
      </c>
      <c r="N16" s="37" t="s">
        <v>13</v>
      </c>
      <c r="O16" s="37" t="s">
        <v>36</v>
      </c>
      <c r="P16" s="37" t="s">
        <v>37</v>
      </c>
      <c r="Q16" s="37" t="s">
        <v>17</v>
      </c>
      <c r="R16" s="37" t="s">
        <v>18</v>
      </c>
      <c r="S16" s="37" t="s">
        <v>26</v>
      </c>
      <c r="T16" s="37" t="s">
        <v>38</v>
      </c>
      <c r="U16" s="37" t="s">
        <v>39</v>
      </c>
      <c r="V16" s="37" t="s">
        <v>19</v>
      </c>
      <c r="W16" s="37" t="s">
        <v>20</v>
      </c>
      <c r="X16" s="37" t="s">
        <v>21</v>
      </c>
      <c r="Y16" s="37" t="s">
        <v>40</v>
      </c>
      <c r="Z16" s="37" t="s">
        <v>41</v>
      </c>
      <c r="AA16" s="53"/>
      <c r="AB16" s="46"/>
      <c r="AC16" s="46"/>
      <c r="AD16" s="61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63.75" x14ac:dyDescent="0.2">
      <c r="A18" s="13">
        <v>1</v>
      </c>
      <c r="B18" s="14"/>
      <c r="C18" s="14" t="s">
        <v>77</v>
      </c>
      <c r="D18" s="15" t="s">
        <v>74</v>
      </c>
      <c r="E18" s="16">
        <v>1</v>
      </c>
      <c r="F18" s="41"/>
      <c r="G18" s="42"/>
      <c r="H18" s="17"/>
      <c r="I18" s="17"/>
      <c r="J18" s="20"/>
      <c r="K18" s="16" t="str">
        <f>IF(SUM(F18)=0,"",F18*J18)</f>
        <v/>
      </c>
      <c r="L18" s="18">
        <v>1000000</v>
      </c>
      <c r="M18" s="18">
        <v>1328999</v>
      </c>
      <c r="N18" s="18">
        <v>816666.67</v>
      </c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 t="shared" ref="AA18" si="0">COUNTIF(K18:Z18,"&gt;0")</f>
        <v>3</v>
      </c>
      <c r="AB18" s="21">
        <f>CEILING(SUM(K18:Z18)/COUNTIF(K18:Z18,"&gt;0"),0.01)</f>
        <v>1048555.23</v>
      </c>
      <c r="AC18" s="21">
        <f t="shared" ref="AC18" si="1">AB18*E18</f>
        <v>1048555.23</v>
      </c>
      <c r="AD18" s="36">
        <f t="shared" ref="AD18" si="2">STDEV(K18:Z18)/AB18*100</f>
        <v>24.757352397846553</v>
      </c>
    </row>
    <row r="19" spans="1:30" x14ac:dyDescent="0.2">
      <c r="A19" s="32"/>
      <c r="B19" s="33"/>
      <c r="C19" s="63" t="s">
        <v>5</v>
      </c>
      <c r="D19" s="64"/>
      <c r="E19" s="64"/>
      <c r="F19" s="64"/>
      <c r="G19" s="64"/>
      <c r="H19" s="64"/>
      <c r="I19" s="64"/>
      <c r="J19" s="64"/>
      <c r="K19" s="64"/>
      <c r="L19" s="64"/>
      <c r="M19" s="64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4"/>
      <c r="AC19" s="34">
        <f>SUM(AC18:AC18)</f>
        <v>1048555.23</v>
      </c>
      <c r="AD19" s="35"/>
    </row>
    <row r="20" spans="1:30" x14ac:dyDescent="0.2"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3"/>
    </row>
    <row r="21" spans="1:30" s="24" customFormat="1" hidden="1" x14ac:dyDescent="0.2">
      <c r="C21" s="24" t="s">
        <v>8</v>
      </c>
    </row>
    <row r="22" spans="1:30" s="24" customFormat="1" hidden="1" x14ac:dyDescent="0.2">
      <c r="C22" s="25" t="s">
        <v>30</v>
      </c>
    </row>
    <row r="23" spans="1:30" s="24" customFormat="1" hidden="1" x14ac:dyDescent="0.2">
      <c r="C23" s="25" t="s">
        <v>31</v>
      </c>
    </row>
    <row r="24" spans="1:30" s="24" customFormat="1" hidden="1" x14ac:dyDescent="0.2">
      <c r="C24" s="25" t="s">
        <v>32</v>
      </c>
    </row>
    <row r="25" spans="1:30" hidden="1" x14ac:dyDescent="0.2">
      <c r="L25" s="26"/>
    </row>
    <row r="26" spans="1:30" s="3" customFormat="1" ht="15.75" x14ac:dyDescent="0.25">
      <c r="C26" s="27" t="s">
        <v>0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30" s="3" customFormat="1" ht="15.75" x14ac:dyDescent="0.25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5.75" x14ac:dyDescent="0.25">
      <c r="C28" s="43">
        <v>44901</v>
      </c>
      <c r="D28" s="28"/>
      <c r="E28" s="28"/>
      <c r="F28" s="48" t="s">
        <v>78</v>
      </c>
      <c r="G28" s="48"/>
      <c r="H28" s="48"/>
      <c r="I28" s="48"/>
      <c r="J28" s="48"/>
      <c r="K28" s="29"/>
      <c r="L28" s="48"/>
      <c r="M28" s="48"/>
      <c r="N28" s="48"/>
      <c r="O28" s="39"/>
      <c r="P28" s="39"/>
      <c r="Q28" s="1"/>
      <c r="R28" s="1"/>
      <c r="S28" s="1"/>
      <c r="T28" s="1"/>
      <c r="U28" s="1"/>
      <c r="V28" s="28"/>
      <c r="W28" s="28"/>
      <c r="X28" s="28"/>
      <c r="Y28" s="28"/>
      <c r="Z28" s="28"/>
      <c r="AA28" s="28"/>
      <c r="AB28" s="28"/>
      <c r="AC28" s="30"/>
    </row>
    <row r="29" spans="1:30" s="3" customFormat="1" ht="15.75" x14ac:dyDescent="0.25">
      <c r="C29" s="40" t="s">
        <v>2</v>
      </c>
      <c r="D29" s="28"/>
      <c r="E29" s="28"/>
      <c r="F29" s="50" t="s">
        <v>71</v>
      </c>
      <c r="G29" s="50"/>
      <c r="H29" s="50"/>
      <c r="I29" s="50"/>
      <c r="J29" s="50"/>
      <c r="K29" s="1"/>
      <c r="L29" s="49" t="s">
        <v>7</v>
      </c>
      <c r="M29" s="49"/>
      <c r="N29" s="49"/>
      <c r="O29" s="39"/>
      <c r="P29" s="39"/>
      <c r="Q29" s="1"/>
      <c r="R29" s="1"/>
      <c r="S29" s="1"/>
      <c r="T29" s="1"/>
      <c r="U29" s="1"/>
      <c r="V29" s="28"/>
      <c r="W29" s="28"/>
      <c r="X29" s="28"/>
      <c r="Y29" s="28"/>
      <c r="Z29" s="28"/>
      <c r="AA29" s="28"/>
      <c r="AB29" s="28"/>
    </row>
    <row r="30" spans="1:30" x14ac:dyDescent="0.2">
      <c r="C30" s="31"/>
      <c r="V30" s="29"/>
      <c r="W30" s="29"/>
      <c r="X30" s="29"/>
      <c r="Y30" s="29"/>
      <c r="Z30" s="29"/>
      <c r="AA30" s="29"/>
      <c r="AB30" s="29"/>
    </row>
    <row r="31" spans="1:30" x14ac:dyDescent="0.2">
      <c r="C31" s="27" t="s">
        <v>27</v>
      </c>
      <c r="V31" s="29"/>
      <c r="W31" s="29"/>
      <c r="X31" s="29"/>
      <c r="Y31" s="29"/>
      <c r="Z31" s="29"/>
      <c r="AA31" s="29"/>
      <c r="AB31" s="29"/>
    </row>
    <row r="32" spans="1:30" x14ac:dyDescent="0.2">
      <c r="V32" s="29"/>
      <c r="W32" s="29"/>
      <c r="X32" s="29"/>
      <c r="Y32" s="29"/>
      <c r="Z32" s="29"/>
      <c r="AA32" s="29"/>
      <c r="AB32" s="29"/>
    </row>
    <row r="33" spans="3:30" x14ac:dyDescent="0.2">
      <c r="C33" s="43">
        <v>44901</v>
      </c>
      <c r="D33" s="28"/>
      <c r="E33" s="28"/>
      <c r="F33" s="48" t="s">
        <v>72</v>
      </c>
      <c r="G33" s="48"/>
      <c r="H33" s="48"/>
      <c r="I33" s="48"/>
      <c r="J33" s="48"/>
      <c r="K33" s="29"/>
      <c r="L33" s="48"/>
      <c r="M33" s="48"/>
      <c r="N33" s="48"/>
      <c r="O33" s="39"/>
      <c r="P33" s="39"/>
      <c r="V33" s="28"/>
      <c r="W33" s="28"/>
      <c r="X33" s="28"/>
      <c r="Y33" s="28"/>
      <c r="Z33" s="28"/>
      <c r="AA33" s="28"/>
      <c r="AB33" s="28"/>
    </row>
    <row r="34" spans="3:30" x14ac:dyDescent="0.2">
      <c r="C34" s="40" t="s">
        <v>2</v>
      </c>
      <c r="D34" s="28"/>
      <c r="E34" s="28"/>
      <c r="F34" s="50" t="s">
        <v>71</v>
      </c>
      <c r="G34" s="50"/>
      <c r="H34" s="50"/>
      <c r="I34" s="50"/>
      <c r="J34" s="50"/>
      <c r="L34" s="49" t="s">
        <v>7</v>
      </c>
      <c r="M34" s="49"/>
      <c r="N34" s="49"/>
      <c r="O34" s="39"/>
      <c r="P34" s="39"/>
      <c r="V34" s="28"/>
      <c r="W34" s="28"/>
      <c r="X34" s="28"/>
      <c r="Y34" s="28"/>
      <c r="Z34" s="28"/>
      <c r="AA34" s="28"/>
      <c r="AB34" s="28"/>
    </row>
    <row r="37" spans="3:30" x14ac:dyDescent="0.2">
      <c r="C37" s="27" t="s">
        <v>66</v>
      </c>
    </row>
    <row r="39" spans="3:30" x14ac:dyDescent="0.2"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</row>
  </sheetData>
  <sheetProtection formatCells="0" formatColumns="0" formatRows="0" insertHyperlinks="0" sort="0" autoFilter="0"/>
  <protectedRanges>
    <protectedRange sqref="L16:Z17" name="Диапазон7"/>
    <protectedRange sqref="D6:AC9" name="Диапазон1"/>
    <protectedRange sqref="D11:AC12" name="Диапазон2"/>
    <protectedRange sqref="A18:E18 G18:I18" name="Диапазон3"/>
    <protectedRange sqref="X18:Z18 P18:U18" name="Диапазон4"/>
    <protectedRange sqref="C28 L28 L33 F33 C33 F28" name="Диапазон5"/>
    <protectedRange sqref="D22:AC24" name="Диапазон6"/>
    <protectedRange sqref="V1" name="Диапазон8_1"/>
    <protectedRange sqref="C22:C24" name="Диапазон6_1"/>
    <protectedRange sqref="F18" name="Диапазон3_3"/>
    <protectedRange sqref="L18:O18 V18:W18" name="Диапазон4_1"/>
  </protectedRanges>
  <autoFilter ref="A17:AD19"/>
  <mergeCells count="38">
    <mergeCell ref="C39:AD39"/>
    <mergeCell ref="L15:P15"/>
    <mergeCell ref="AD14:AD16"/>
    <mergeCell ref="A14:A16"/>
    <mergeCell ref="C4:AC4"/>
    <mergeCell ref="C19:M1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B14:B16"/>
    <mergeCell ref="F14:I14"/>
    <mergeCell ref="I15:I16"/>
    <mergeCell ref="L33:N33"/>
    <mergeCell ref="L34:N34"/>
    <mergeCell ref="F33:J33"/>
    <mergeCell ref="F34:J34"/>
    <mergeCell ref="J14:J16"/>
    <mergeCell ref="F15:F16"/>
    <mergeCell ref="L28:N28"/>
    <mergeCell ref="L29:N29"/>
    <mergeCell ref="F28:J28"/>
    <mergeCell ref="F29:J29"/>
  </mergeCells>
  <phoneticPr fontId="0" type="noConversion"/>
  <dataValidations count="1">
    <dataValidation type="list" allowBlank="1" showInputMessage="1" showErrorMessage="1" sqref="D7:AC9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4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2022-12-07T09:12:16Z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